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we Zin Aung\April(2024)\Local Order Form\PG BU-LOCAL-ORD-064\"/>
    </mc:Choice>
  </mc:AlternateContent>
  <bookViews>
    <workbookView xWindow="0" yWindow="0" windowWidth="20400" windowHeight="7755"/>
  </bookViews>
  <sheets>
    <sheet name="02" sheetId="1" r:id="rId1"/>
  </sheets>
  <definedNames>
    <definedName name="_xlnm.Print_Area" localSheetId="0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" l="1"/>
  <c r="N11" i="1"/>
  <c r="O11" i="1"/>
  <c r="H11" i="1" l="1"/>
  <c r="G11" i="1"/>
  <c r="I6" i="1" l="1"/>
  <c r="I5" i="1"/>
  <c r="I11" i="1" s="1"/>
</calcChain>
</file>

<file path=xl/sharedStrings.xml><?xml version="1.0" encoding="utf-8"?>
<sst xmlns="http://schemas.openxmlformats.org/spreadsheetml/2006/main" count="37" uniqueCount="28">
  <si>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</si>
  <si>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</si>
  <si>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</si>
  <si>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</si>
  <si>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</si>
  <si>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</si>
  <si>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</si>
  <si>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</si>
  <si>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</si>
  <si>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</si>
  <si>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</si>
  <si>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</si>
  <si>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</si>
  <si>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</si>
  <si>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t>Fan Belt</t>
  </si>
  <si>
    <r>
      <t xml:space="preserve">                Supplier - B
Name -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</si>
  <si>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Supplier - A 
Name  -</t>
    </r>
    <r>
      <rPr>
        <sz val="12"/>
        <color theme="1"/>
        <rFont val="Times New Roman"/>
        <family val="1"/>
      </rPr>
      <t>Bagawaddy, Infinity</t>
    </r>
    <r>
      <rPr>
        <b/>
        <sz val="12"/>
        <color theme="1"/>
        <rFont val="Times New Roman"/>
        <family val="1"/>
      </rPr>
      <t xml:space="preserve">
Contact No.09-761234777
Address -Bayint Naung </t>
    </r>
    <r>
      <rPr>
        <sz val="12"/>
        <color theme="1"/>
        <rFont val="Times New Roman"/>
        <family val="1"/>
      </rPr>
      <t xml:space="preserve">
…………………………………</t>
    </r>
  </si>
  <si>
    <t>8PK 1444</t>
  </si>
  <si>
    <t xml:space="preserve">SUPPRESSOR  </t>
  </si>
  <si>
    <t>VT-3</t>
  </si>
  <si>
    <r>
      <t xml:space="preserve">                Supplier - C 
Name -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</si>
  <si>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 15.83$ (with tax) for fan belt, 11.56$(with tax) for suppressor </t>
  </si>
  <si>
    <t>4BTA3.9G2</t>
  </si>
  <si>
    <t xml:space="preserve">For HPN customer Lucky Fish and  HTY customer Swe Myo Mae </t>
  </si>
  <si>
    <r>
      <t xml:space="preserve">
BU Name         :   PG BU
Proposal No.    :  PG BU-LOCAL-ORD-064
Proposal Date  :   9.9.2024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HPN customer Lucky Fish and  HTY customer Swe Myo Mae </t>
    </r>
  </si>
  <si>
    <t>MC 138AS/6BT AA5.9G2</t>
  </si>
  <si>
    <t>STAMFORD</t>
  </si>
  <si>
    <t>Matador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</si>
</sst>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19" xfId="0" applyFont="1" applyBorder="1" applyAlignment="1" applyProtection="1">
      <alignment vertical="center"/>
      <protection locked="0"/>
    </xf>
    <xf numFmtId="0" fontId="2" fillId="0" borderId="2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2" fontId="2" fillId="0" borderId="2" xfId="0" applyNumberFormat="1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</xf>
    <xf numFmtId="1" fontId="2" fillId="0" borderId="2" xfId="0" applyNumberFormat="1" applyFont="1" applyBorder="1" applyAlignment="1" applyProtection="1">
      <alignment vertical="center"/>
      <protection locked="0"/>
    </xf>
    <xf numFmtId="1" fontId="2" fillId="0" borderId="8" xfId="0" applyNumberFormat="1" applyFont="1" applyBorder="1" applyAlignment="1" applyProtection="1">
      <alignment vertical="center"/>
      <protection locked="0"/>
    </xf>
    <xf numFmtId="1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0</xdr:row>
      <xdr:rowOff>488410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47625</xdr:colOff>
      <xdr:row>1</xdr:row>
      <xdr:rowOff>2959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A3" zoomScaleNormal="100" workbookViewId="0">
      <selection activeCell="D6" sqref="D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4.140625" style="6" customWidth="1"/>
    <col min="4" max="4" width="15.42578125" style="6" customWidth="1"/>
    <col min="5" max="5" width="17.28515625" style="6" customWidth="1"/>
    <col min="6" max="6" width="10.85546875" style="6" customWidth="1"/>
    <col min="7" max="7" width="6.7109375" style="6" customWidth="1"/>
    <col min="8" max="8" width="10.7109375" style="6" customWidth="1"/>
    <col min="9" max="9" width="15.7109375" style="6" customWidth="1"/>
    <col min="10" max="10" width="6.7109375" style="6" customWidth="1"/>
    <col min="11" max="11" width="9.285156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42.75" customHeight="1" x14ac:dyDescent="0.25">
      <c r="B1" s="33" t="s">
        <v>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2:15" ht="1.5" customHeight="1" x14ac:dyDescent="0.25">
      <c r="B2" s="7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38.75" customHeight="1" thickBot="1" x14ac:dyDescent="0.3">
      <c r="B3" s="41" t="s">
        <v>24</v>
      </c>
      <c r="C3" s="41"/>
      <c r="D3" s="41"/>
      <c r="E3" s="41"/>
      <c r="G3" s="41" t="s">
        <v>16</v>
      </c>
      <c r="H3" s="41"/>
      <c r="I3" s="41"/>
      <c r="J3" s="41" t="s">
        <v>15</v>
      </c>
      <c r="K3" s="41"/>
      <c r="L3" s="41"/>
      <c r="M3" s="41" t="s">
        <v>20</v>
      </c>
      <c r="N3" s="41"/>
      <c r="O3" s="41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9">
        <v>1</v>
      </c>
      <c r="C5" s="10" t="s">
        <v>27</v>
      </c>
      <c r="D5" s="24" t="s">
        <v>25</v>
      </c>
      <c r="E5" s="26" t="s">
        <v>14</v>
      </c>
      <c r="F5" s="10" t="s">
        <v>17</v>
      </c>
      <c r="G5" s="9">
        <v>4</v>
      </c>
      <c r="H5" s="29">
        <v>39000</v>
      </c>
      <c r="I5" s="30">
        <f>H5*G5</f>
        <v>156000</v>
      </c>
      <c r="J5" s="12"/>
      <c r="K5" s="10"/>
      <c r="L5" s="13" t="s">
        <v>13</v>
      </c>
      <c r="M5" s="9"/>
      <c r="N5" s="10"/>
      <c r="O5" s="25" t="s">
        <v>13</v>
      </c>
    </row>
    <row r="6" spans="2:15" ht="28.5" customHeight="1" thickBot="1" x14ac:dyDescent="0.3">
      <c r="B6" s="9">
        <v>2</v>
      </c>
      <c r="C6" s="10" t="s">
        <v>26</v>
      </c>
      <c r="D6" s="24" t="s">
        <v>22</v>
      </c>
      <c r="E6" s="26" t="s">
        <v>18</v>
      </c>
      <c r="F6" s="10" t="s">
        <v>19</v>
      </c>
      <c r="G6" s="9">
        <v>1</v>
      </c>
      <c r="H6" s="29">
        <v>35000</v>
      </c>
      <c r="I6" s="30">
        <f t="shared" ref="I6" si="0">H6*G6</f>
        <v>35000</v>
      </c>
      <c r="J6" s="12"/>
      <c r="K6" s="10"/>
      <c r="L6" s="13" t="s">
        <v>13</v>
      </c>
      <c r="M6" s="9"/>
      <c r="N6" s="10"/>
      <c r="O6" s="25" t="s">
        <v>13</v>
      </c>
    </row>
    <row r="7" spans="2:15" ht="28.5" customHeight="1" thickBot="1" x14ac:dyDescent="0.3">
      <c r="B7" s="9"/>
      <c r="C7" s="10"/>
      <c r="D7" s="24"/>
      <c r="E7" s="15"/>
      <c r="F7" s="10"/>
      <c r="G7" s="9"/>
      <c r="H7" s="29"/>
      <c r="I7" s="30"/>
      <c r="J7" s="16"/>
      <c r="K7" s="15"/>
      <c r="L7" s="13"/>
      <c r="M7" s="14"/>
      <c r="N7" s="10"/>
      <c r="O7" s="25"/>
    </row>
    <row r="8" spans="2:15" ht="28.5" customHeight="1" thickBot="1" x14ac:dyDescent="0.3">
      <c r="B8" s="9"/>
      <c r="C8" s="10"/>
      <c r="D8" s="24"/>
      <c r="E8" s="15"/>
      <c r="F8" s="10"/>
      <c r="G8" s="9"/>
      <c r="H8" s="27"/>
      <c r="I8" s="30"/>
      <c r="J8" s="16"/>
      <c r="K8" s="15"/>
      <c r="L8" s="13"/>
      <c r="M8" s="14"/>
      <c r="N8" s="10"/>
      <c r="O8" s="25"/>
    </row>
    <row r="9" spans="2:15" ht="28.5" customHeight="1" thickBot="1" x14ac:dyDescent="0.3">
      <c r="B9" s="9"/>
      <c r="C9" s="10"/>
      <c r="D9" s="24"/>
      <c r="E9" s="15"/>
      <c r="F9" s="10"/>
      <c r="G9" s="9"/>
      <c r="H9" s="27"/>
      <c r="I9" s="30"/>
      <c r="J9" s="16"/>
      <c r="K9" s="15"/>
      <c r="L9" s="13"/>
      <c r="M9" s="14"/>
      <c r="N9" s="10"/>
      <c r="O9" s="25"/>
    </row>
    <row r="10" spans="2:15" ht="28.5" customHeight="1" thickBot="1" x14ac:dyDescent="0.3">
      <c r="B10" s="9"/>
      <c r="C10" s="10"/>
      <c r="D10" s="24"/>
      <c r="E10" s="17"/>
      <c r="F10" s="18"/>
      <c r="G10" s="9"/>
      <c r="H10" s="27"/>
      <c r="I10" s="11"/>
      <c r="J10" s="16"/>
      <c r="K10" s="15"/>
      <c r="L10" s="13"/>
      <c r="M10" s="14"/>
      <c r="N10" s="10"/>
      <c r="O10" s="25"/>
    </row>
    <row r="11" spans="2:15" ht="24" customHeight="1" thickBot="1" x14ac:dyDescent="0.3">
      <c r="B11" s="28" t="s">
        <v>5</v>
      </c>
      <c r="C11" s="28"/>
      <c r="D11" s="28"/>
      <c r="E11" s="28"/>
      <c r="F11" s="28"/>
      <c r="G11" s="21">
        <f>G5+G6+G7+G8</f>
        <v>5</v>
      </c>
      <c r="H11" s="31">
        <f>H5+H6+H7+H8</f>
        <v>74000</v>
      </c>
      <c r="I11" s="31">
        <f>I5+I6+I7+I8</f>
        <v>191000</v>
      </c>
      <c r="J11" s="21"/>
      <c r="K11" s="21"/>
      <c r="L11" s="20"/>
      <c r="M11" s="21">
        <f>M7</f>
        <v>0</v>
      </c>
      <c r="N11" s="19">
        <f>N7</f>
        <v>0</v>
      </c>
      <c r="O11" s="19">
        <f>O7</f>
        <v>0</v>
      </c>
    </row>
    <row r="12" spans="2:15" ht="10.5" customHeight="1" thickBot="1" x14ac:dyDescent="0.3">
      <c r="B12" s="22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2:15" ht="18.75" customHeight="1" thickBot="1" x14ac:dyDescent="0.3">
      <c r="B13" s="42" t="s">
        <v>10</v>
      </c>
      <c r="C13" s="43"/>
      <c r="D13" s="44" t="s">
        <v>21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5"/>
    </row>
    <row r="14" spans="2:15" ht="18.75" customHeight="1" thickBot="1" x14ac:dyDescent="0.3">
      <c r="B14" s="38" t="s">
        <v>6</v>
      </c>
      <c r="C14" s="39"/>
      <c r="D14" s="34" t="s">
        <v>23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23"/>
      <c r="M25" s="32" t="s">
        <v>11</v>
      </c>
      <c r="N25" s="32"/>
      <c r="O25" s="32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2024-09-09T10:24:03Z</cp:lastPrinted>
  <dcterms:created xsi:type="dcterms:W3CDTF">2022-12-26T07:39:48Z</dcterms:created>
  <dcterms:modified xsi:type="dcterms:W3CDTF">2024-09-10T03:35:34Z</dcterms:modified>
</cp:coreProperties>
</file>